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D:\bkp\PE 97010 2026\"/>
    </mc:Choice>
  </mc:AlternateContent>
  <xr:revisionPtr revIDLastSave="0" documentId="13_ncr:1_{57F05EF2-1E90-4357-9AF6-3BF470B0D563}" xr6:coauthVersionLast="47" xr6:coauthVersionMax="47" xr10:uidLastSave="{00000000-0000-0000-0000-000000000000}"/>
  <bookViews>
    <workbookView xWindow="-120" yWindow="-120" windowWidth="20730" windowHeight="11040" xr2:uid="{85ECC86D-1E99-4A2C-AF16-312CEECE6BA1}"/>
  </bookViews>
  <sheets>
    <sheet name="Planilha1" sheetId="1" r:id="rId1"/>
    <sheet name="Planilha2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E20" i="2" l="1"/>
  <c r="F20" i="2" s="1"/>
  <c r="G20" i="2" s="1"/>
  <c r="F19" i="2"/>
  <c r="G19" i="2" s="1"/>
  <c r="E19" i="2"/>
  <c r="E18" i="2"/>
  <c r="F18" i="2" s="1"/>
  <c r="G18" i="2" s="1"/>
  <c r="E17" i="2"/>
  <c r="F17" i="2" s="1"/>
  <c r="G17" i="2" s="1"/>
  <c r="G16" i="2"/>
  <c r="F16" i="2"/>
  <c r="E16" i="2"/>
  <c r="F15" i="2"/>
  <c r="G15" i="2" s="1"/>
  <c r="E15" i="2"/>
  <c r="E14" i="2"/>
  <c r="F14" i="2" s="1"/>
  <c r="G14" i="2" s="1"/>
  <c r="E13" i="2"/>
  <c r="F13" i="2" s="1"/>
  <c r="G13" i="2" s="1"/>
  <c r="G12" i="2"/>
  <c r="F12" i="2"/>
  <c r="E12" i="2"/>
  <c r="F11" i="2"/>
  <c r="G11" i="2" s="1"/>
  <c r="E11" i="2"/>
  <c r="E10" i="2"/>
  <c r="F10" i="2" s="1"/>
  <c r="G10" i="2" s="1"/>
  <c r="E9" i="2"/>
  <c r="F9" i="2" s="1"/>
  <c r="G9" i="2" s="1"/>
  <c r="E8" i="2"/>
  <c r="F8" i="2" s="1"/>
  <c r="G8" i="2" s="1"/>
  <c r="F7" i="2"/>
  <c r="G7" i="2" s="1"/>
  <c r="E7" i="2"/>
  <c r="E6" i="2"/>
  <c r="F6" i="2" s="1"/>
  <c r="G6" i="2" s="1"/>
  <c r="E5" i="2"/>
  <c r="F5" i="2" s="1"/>
  <c r="G5" i="2" s="1"/>
  <c r="E11" i="1"/>
  <c r="F11" i="1" s="1"/>
  <c r="G11" i="1" s="1"/>
  <c r="E12" i="1"/>
  <c r="F12" i="1" s="1"/>
  <c r="G12" i="1" s="1"/>
  <c r="E13" i="1"/>
  <c r="F13" i="1"/>
  <c r="G13" i="1"/>
  <c r="E14" i="1"/>
  <c r="F14" i="1" s="1"/>
  <c r="G14" i="1" s="1"/>
  <c r="E15" i="1"/>
  <c r="F15" i="1"/>
  <c r="G15" i="1" s="1"/>
  <c r="E16" i="1"/>
  <c r="F16" i="1"/>
  <c r="G16" i="1" s="1"/>
  <c r="E17" i="1"/>
  <c r="F17" i="1"/>
  <c r="G17" i="1"/>
  <c r="E18" i="1"/>
  <c r="F18" i="1" s="1"/>
  <c r="G18" i="1" s="1"/>
  <c r="E19" i="1"/>
  <c r="F19" i="1"/>
  <c r="G19" i="1" s="1"/>
  <c r="E20" i="1"/>
  <c r="F20" i="1"/>
  <c r="G20" i="1" s="1"/>
  <c r="E6" i="1" l="1"/>
  <c r="F6" i="1"/>
  <c r="G6" i="1" s="1"/>
  <c r="E7" i="1"/>
  <c r="F7" i="1"/>
  <c r="G7" i="1"/>
  <c r="E8" i="1"/>
  <c r="F8" i="1"/>
  <c r="G8" i="1"/>
  <c r="E9" i="1"/>
  <c r="F9" i="1" s="1"/>
  <c r="G9" i="1" s="1"/>
  <c r="E10" i="1"/>
  <c r="F10" i="1"/>
  <c r="G10" i="1" s="1"/>
  <c r="E5" i="1"/>
  <c r="F5" i="1"/>
  <c r="G5" i="1" l="1"/>
</calcChain>
</file>

<file path=xl/sharedStrings.xml><?xml version="1.0" encoding="utf-8"?>
<sst xmlns="http://schemas.openxmlformats.org/spreadsheetml/2006/main" count="12" uniqueCount="6">
  <si>
    <t>Proposta real</t>
  </si>
  <si>
    <t xml:space="preserve">Utilizando precentual de desconto como percentual de acréscimo existe um limite máximo de proposta </t>
  </si>
  <si>
    <t>(B) - Proposta no sistema compras.gov</t>
  </si>
  <si>
    <t>(A) - Valor estimadao</t>
  </si>
  <si>
    <t>(C) - Acrescimo ao valor original 
= A x C</t>
  </si>
  <si>
    <t>(C) - Fator efetivo 
=B x 35,5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</si>
</sst>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&quot;R$&quot;\ #,##0.0000"/>
    <numFmt numFmtId="165" formatCode="0.00000"/>
    <numFmt numFmtId="166" formatCode="&quot;R$&quot;\ #,##0.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8">
    <xf numFmtId="0" fontId="0" fillId="0" borderId="0" xfId="0"/>
    <xf numFmtId="164" fontId="0" fillId="0" borderId="0" xfId="0" applyNumberFormat="1"/>
    <xf numFmtId="0" fontId="0" fillId="0" borderId="1" xfId="0" applyBorder="1" applyAlignment="1">
      <alignment horizontal="center" vertical="center" wrapText="1"/>
    </xf>
    <xf numFmtId="10" fontId="0" fillId="0" borderId="1" xfId="0" applyNumberFormat="1" applyBorder="1"/>
    <xf numFmtId="165" fontId="0" fillId="0" borderId="1" xfId="0" applyNumberFormat="1" applyBorder="1" applyAlignment="1">
      <alignment horizontal="center"/>
    </xf>
    <xf numFmtId="166" fontId="0" fillId="0" borderId="1" xfId="0" applyNumberFormat="1" applyBorder="1"/>
    <xf numFmtId="166" fontId="0" fillId="0" borderId="0" xfId="0" applyNumberFormat="1"/>
    <xf numFmtId="0" fontId="0" fillId="0" borderId="1" xfId="0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53C2320-5245-4E9A-8440-17EDFF567727}">
  <dimension ref="B3:J20"/>
  <sheetViews>
    <sheetView tabSelected="1" topLeftCell="A3" zoomScale="130" zoomScaleNormal="130" workbookViewId="0">
      <selection activeCell="A3" sqref="A1:XFD1048576"/>
    </sheetView>
  </sheetViews>
  <sheetFormatPr defaultRowHeight="15" x14ac:dyDescent="0.25"/>
  <cols>
    <col min="1" max="1" width="4.28515625" customWidth="1"/>
    <col min="2" max="2" width="19.85546875" bestFit="1" customWidth="1"/>
    <col min="4" max="4" width="15.85546875" bestFit="1" customWidth="1"/>
    <col min="5" max="5" width="19.85546875" bestFit="1" customWidth="1"/>
    <col min="6" max="7" width="22.5703125" bestFit="1" customWidth="1"/>
    <col min="8" max="8" width="15.7109375" customWidth="1"/>
    <col min="9" max="9" width="5.85546875" customWidth="1"/>
    <col min="10" max="10" width="17.5703125" bestFit="1" customWidth="1"/>
    <col min="11" max="11" width="12.42578125" bestFit="1" customWidth="1"/>
    <col min="12" max="13" width="22.7109375" bestFit="1" customWidth="1"/>
    <col min="14" max="15" width="4.28515625" customWidth="1"/>
    <col min="16" max="16" width="13.140625" customWidth="1"/>
    <col min="17" max="17" width="13.42578125" customWidth="1"/>
    <col min="18" max="18" width="22.5703125" customWidth="1"/>
    <col min="19" max="19" width="24.140625" customWidth="1"/>
  </cols>
  <sheetData>
    <row r="3" spans="2:10" ht="51" customHeight="1" x14ac:dyDescent="0.25">
      <c r="D3" s="7" t="s">
        <v>1</v>
      </c>
      <c r="E3" s="7"/>
      <c r="F3" s="7"/>
    </row>
    <row r="4" spans="2:10" ht="78.75" customHeight="1" x14ac:dyDescent="0.25">
      <c r="B4" s="2" t="s">
        <v>3</v>
      </c>
      <c r="D4" s="2" t="s">
        <v>2</v>
      </c>
      <c r="E4" s="2" t="s">
        <v>5</v>
      </c>
      <c r="F4" s="2" t="s">
        <v>4</v>
      </c>
      <c r="G4" s="2" t="s">
        <v>0</v>
      </c>
    </row>
    <row r="5" spans="2:10" x14ac:dyDescent="0.25">
      <c r="B5" s="6">
        <v>282103241.93000001</v>
      </c>
      <c r="D5" s="3">
        <v>1E-4</v>
      </c>
      <c r="E5" s="4">
        <f>D5*35.5</f>
        <v>3.5500000000000002E-3</v>
      </c>
      <c r="F5" s="5">
        <f>$B$5*E5</f>
        <v>1001466.5088515001</v>
      </c>
      <c r="G5" s="5">
        <f>$B$5+F5</f>
        <v>283104708.43885154</v>
      </c>
      <c r="H5" s="1"/>
      <c r="J5" s="1"/>
    </row>
    <row r="6" spans="2:10" x14ac:dyDescent="0.25">
      <c r="D6" s="3">
        <v>2.0000000000000001E-4</v>
      </c>
      <c r="E6" s="4">
        <f t="shared" ref="E6:E10" si="0">D6*35.5</f>
        <v>7.1000000000000004E-3</v>
      </c>
      <c r="F6" s="5">
        <f t="shared" ref="F6:F10" si="1">$B$5*E6</f>
        <v>2002933.0177030002</v>
      </c>
      <c r="G6" s="5">
        <f t="shared" ref="G6:G10" si="2">$B$5+F6</f>
        <v>284106174.947703</v>
      </c>
      <c r="H6" s="1"/>
    </row>
    <row r="7" spans="2:10" x14ac:dyDescent="0.25">
      <c r="D7" s="3">
        <v>1E-3</v>
      </c>
      <c r="E7" s="4">
        <f t="shared" si="0"/>
        <v>3.5500000000000004E-2</v>
      </c>
      <c r="F7" s="5">
        <f t="shared" si="1"/>
        <v>10014665.088515</v>
      </c>
      <c r="G7" s="5">
        <f t="shared" si="2"/>
        <v>292117907.01851499</v>
      </c>
      <c r="H7" s="1"/>
    </row>
    <row r="8" spans="2:10" x14ac:dyDescent="0.25">
      <c r="D8" s="3">
        <v>0.01</v>
      </c>
      <c r="E8" s="4">
        <f t="shared" si="0"/>
        <v>0.35499999999999998</v>
      </c>
      <c r="F8" s="5">
        <f t="shared" si="1"/>
        <v>100146650.88515</v>
      </c>
      <c r="G8" s="5">
        <f t="shared" si="2"/>
        <v>382249892.81515002</v>
      </c>
      <c r="H8" s="1"/>
    </row>
    <row r="9" spans="2:10" x14ac:dyDescent="0.25">
      <c r="D9" s="3">
        <v>0.1</v>
      </c>
      <c r="E9" s="4">
        <f t="shared" si="0"/>
        <v>3.5500000000000003</v>
      </c>
      <c r="F9" s="5">
        <f t="shared" si="1"/>
        <v>1001466508.8515002</v>
      </c>
      <c r="G9" s="5">
        <f t="shared" si="2"/>
        <v>1283569750.7815001</v>
      </c>
      <c r="H9" s="1"/>
    </row>
    <row r="10" spans="2:10" x14ac:dyDescent="0.25">
      <c r="D10" s="3">
        <v>1</v>
      </c>
      <c r="E10" s="4">
        <f t="shared" si="0"/>
        <v>35.5</v>
      </c>
      <c r="F10" s="5">
        <f t="shared" si="1"/>
        <v>10014665088.514999</v>
      </c>
      <c r="G10" s="5">
        <f t="shared" si="2"/>
        <v>10296768330.445</v>
      </c>
      <c r="H10" s="1"/>
    </row>
    <row r="11" spans="2:10" x14ac:dyDescent="0.25">
      <c r="D11" s="3">
        <v>1.23E-2</v>
      </c>
      <c r="E11" s="4">
        <f t="shared" ref="E11:E20" si="3">D11*35.5</f>
        <v>0.43664999999999998</v>
      </c>
      <c r="F11" s="5">
        <f t="shared" ref="F11:F20" si="4">$B$5*E11</f>
        <v>123180380.58873449</v>
      </c>
      <c r="G11" s="5">
        <f t="shared" ref="G11:G20" si="5">$B$5+F11</f>
        <v>405283622.51873451</v>
      </c>
    </row>
    <row r="12" spans="2:10" x14ac:dyDescent="0.25">
      <c r="B12" s="1"/>
      <c r="D12" s="3">
        <v>1.0699999999999999E-2</v>
      </c>
      <c r="E12" s="4">
        <f t="shared" si="3"/>
        <v>0.37984999999999997</v>
      </c>
      <c r="F12" s="5">
        <f t="shared" si="4"/>
        <v>107156916.44711049</v>
      </c>
      <c r="G12" s="5">
        <f t="shared" si="5"/>
        <v>389260158.37711048</v>
      </c>
    </row>
    <row r="13" spans="2:10" x14ac:dyDescent="0.25">
      <c r="D13" s="3"/>
      <c r="E13" s="4">
        <f t="shared" si="3"/>
        <v>0</v>
      </c>
      <c r="F13" s="5">
        <f t="shared" si="4"/>
        <v>0</v>
      </c>
      <c r="G13" s="5">
        <f t="shared" si="5"/>
        <v>282103241.93000001</v>
      </c>
    </row>
    <row r="14" spans="2:10" x14ac:dyDescent="0.25">
      <c r="D14" s="3"/>
      <c r="E14" s="4">
        <f t="shared" si="3"/>
        <v>0</v>
      </c>
      <c r="F14" s="5">
        <f t="shared" si="4"/>
        <v>0</v>
      </c>
      <c r="G14" s="5">
        <f t="shared" si="5"/>
        <v>282103241.93000001</v>
      </c>
    </row>
    <row r="15" spans="2:10" x14ac:dyDescent="0.25">
      <c r="D15" s="3"/>
      <c r="E15" s="4">
        <f t="shared" si="3"/>
        <v>0</v>
      </c>
      <c r="F15" s="5">
        <f t="shared" si="4"/>
        <v>0</v>
      </c>
      <c r="G15" s="5">
        <f t="shared" si="5"/>
        <v>282103241.93000001</v>
      </c>
    </row>
    <row r="16" spans="2:10" x14ac:dyDescent="0.25">
      <c r="D16" s="3"/>
      <c r="E16" s="4">
        <f t="shared" si="3"/>
        <v>0</v>
      </c>
      <c r="F16" s="5">
        <f t="shared" si="4"/>
        <v>0</v>
      </c>
      <c r="G16" s="5">
        <f t="shared" si="5"/>
        <v>282103241.93000001</v>
      </c>
    </row>
    <row r="17" spans="4:7" x14ac:dyDescent="0.25">
      <c r="D17" s="3"/>
      <c r="E17" s="4">
        <f t="shared" si="3"/>
        <v>0</v>
      </c>
      <c r="F17" s="5">
        <f t="shared" si="4"/>
        <v>0</v>
      </c>
      <c r="G17" s="5">
        <f t="shared" si="5"/>
        <v>282103241.93000001</v>
      </c>
    </row>
    <row r="18" spans="4:7" x14ac:dyDescent="0.25">
      <c r="D18" s="3"/>
      <c r="E18" s="4">
        <f t="shared" si="3"/>
        <v>0</v>
      </c>
      <c r="F18" s="5">
        <f t="shared" si="4"/>
        <v>0</v>
      </c>
      <c r="G18" s="5">
        <f t="shared" si="5"/>
        <v>282103241.93000001</v>
      </c>
    </row>
    <row r="19" spans="4:7" x14ac:dyDescent="0.25">
      <c r="D19" s="3"/>
      <c r="E19" s="4">
        <f t="shared" si="3"/>
        <v>0</v>
      </c>
      <c r="F19" s="5">
        <f t="shared" si="4"/>
        <v>0</v>
      </c>
      <c r="G19" s="5">
        <f t="shared" si="5"/>
        <v>282103241.93000001</v>
      </c>
    </row>
    <row r="20" spans="4:7" x14ac:dyDescent="0.25">
      <c r="D20" s="3"/>
      <c r="E20" s="4">
        <f t="shared" si="3"/>
        <v>0</v>
      </c>
      <c r="F20" s="5">
        <f t="shared" si="4"/>
        <v>0</v>
      </c>
      <c r="G20" s="5">
        <f t="shared" si="5"/>
        <v>282103241.93000001</v>
      </c>
    </row>
  </sheetData>
  <mergeCells count="1">
    <mergeCell ref="D3:F3"/>
  </mergeCells>
  <pageMargins left="0.511811024" right="0.511811024" top="0.78740157499999996" bottom="0.78740157499999996" header="0.31496062000000002" footer="0.31496062000000002"/>
  <pageSetup paperSize="9" orientation="portrait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56A2393-91E9-4AAE-A7AC-EFF6329E98CF}">
  <dimension ref="B3:J20"/>
  <sheetViews>
    <sheetView workbookViewId="0">
      <selection activeCell="D6" sqref="D6"/>
    </sheetView>
  </sheetViews>
  <sheetFormatPr defaultRowHeight="15" x14ac:dyDescent="0.25"/>
  <cols>
    <col min="1" max="1" width="4.28515625" customWidth="1"/>
    <col min="2" max="2" width="19.85546875" bestFit="1" customWidth="1"/>
    <col min="4" max="4" width="15.85546875" bestFit="1" customWidth="1"/>
    <col min="5" max="5" width="19.85546875" bestFit="1" customWidth="1"/>
    <col min="6" max="7" width="22.5703125" bestFit="1" customWidth="1"/>
    <col min="8" max="8" width="15.7109375" customWidth="1"/>
    <col min="9" max="9" width="5.85546875" customWidth="1"/>
    <col min="10" max="10" width="17.5703125" bestFit="1" customWidth="1"/>
    <col min="11" max="11" width="12.42578125" bestFit="1" customWidth="1"/>
    <col min="12" max="13" width="22.7109375" bestFit="1" customWidth="1"/>
    <col min="14" max="15" width="4.28515625" customWidth="1"/>
    <col min="16" max="16" width="13.140625" customWidth="1"/>
    <col min="17" max="17" width="13.42578125" customWidth="1"/>
    <col min="18" max="18" width="22.5703125" customWidth="1"/>
    <col min="19" max="19" width="24.140625" customWidth="1"/>
  </cols>
  <sheetData>
    <row r="3" spans="2:10" ht="51" customHeight="1" x14ac:dyDescent="0.25">
      <c r="D3" s="7" t="s">
        <v>1</v>
      </c>
      <c r="E3" s="7"/>
      <c r="F3" s="7"/>
    </row>
    <row r="4" spans="2:10" ht="78.75" customHeight="1" x14ac:dyDescent="0.25">
      <c r="B4" s="2" t="s">
        <v>3</v>
      </c>
      <c r="D4" s="2" t="s">
        <v>2</v>
      </c>
      <c r="E4" s="2" t="s">
        <v>5</v>
      </c>
      <c r="F4" s="2" t="s">
        <v>4</v>
      </c>
      <c r="G4" s="2" t="s">
        <v>0</v>
      </c>
    </row>
    <row r="5" spans="2:10" x14ac:dyDescent="0.25">
      <c r="B5" s="6">
        <v>282103241.93000001</v>
      </c>
      <c r="D5" s="3">
        <v>1E-4</v>
      </c>
      <c r="E5" s="4">
        <f>D5*35.5</f>
        <v>3.5500000000000002E-3</v>
      </c>
      <c r="F5" s="5">
        <f>$B$5*E5</f>
        <v>1001466.5088515001</v>
      </c>
      <c r="G5" s="5">
        <f>$B$5+F5</f>
        <v>283104708.43885154</v>
      </c>
      <c r="H5" s="1"/>
      <c r="J5" s="1"/>
    </row>
    <row r="6" spans="2:10" x14ac:dyDescent="0.25">
      <c r="D6" s="3">
        <v>2.0000000000000001E-4</v>
      </c>
      <c r="E6" s="4">
        <f t="shared" ref="E6:E20" si="0">D6*35.5</f>
        <v>7.1000000000000004E-3</v>
      </c>
      <c r="F6" s="5">
        <f t="shared" ref="F6:F20" si="1">$B$5*E6</f>
        <v>2002933.0177030002</v>
      </c>
      <c r="G6" s="5">
        <f t="shared" ref="G6:G20" si="2">$B$5+F6</f>
        <v>284106174.947703</v>
      </c>
      <c r="H6" s="1"/>
    </row>
    <row r="7" spans="2:10" x14ac:dyDescent="0.25">
      <c r="D7" s="3">
        <v>1E-3</v>
      </c>
      <c r="E7" s="4">
        <f t="shared" si="0"/>
        <v>3.5500000000000004E-2</v>
      </c>
      <c r="F7" s="5">
        <f t="shared" si="1"/>
        <v>10014665.088515</v>
      </c>
      <c r="G7" s="5">
        <f t="shared" si="2"/>
        <v>292117907.01851499</v>
      </c>
      <c r="H7" s="1"/>
    </row>
    <row r="8" spans="2:10" x14ac:dyDescent="0.25">
      <c r="D8" s="3">
        <v>0.01</v>
      </c>
      <c r="E8" s="4">
        <f t="shared" si="0"/>
        <v>0.35499999999999998</v>
      </c>
      <c r="F8" s="5">
        <f t="shared" si="1"/>
        <v>100146650.88515</v>
      </c>
      <c r="G8" s="5">
        <f t="shared" si="2"/>
        <v>382249892.81515002</v>
      </c>
      <c r="H8" s="1"/>
    </row>
    <row r="9" spans="2:10" x14ac:dyDescent="0.25">
      <c r="D9" s="3">
        <v>0.1</v>
      </c>
      <c r="E9" s="4">
        <f t="shared" si="0"/>
        <v>3.5500000000000003</v>
      </c>
      <c r="F9" s="5">
        <f t="shared" si="1"/>
        <v>1001466508.8515002</v>
      </c>
      <c r="G9" s="5">
        <f t="shared" si="2"/>
        <v>1283569750.7815001</v>
      </c>
      <c r="H9" s="1"/>
    </row>
    <row r="10" spans="2:10" x14ac:dyDescent="0.25">
      <c r="D10" s="3">
        <v>1</v>
      </c>
      <c r="E10" s="4">
        <f t="shared" si="0"/>
        <v>35.5</v>
      </c>
      <c r="F10" s="5">
        <f t="shared" si="1"/>
        <v>10014665088.514999</v>
      </c>
      <c r="G10" s="5">
        <f t="shared" si="2"/>
        <v>10296768330.445</v>
      </c>
      <c r="H10" s="1"/>
    </row>
    <row r="11" spans="2:10" x14ac:dyDescent="0.25">
      <c r="D11" s="3">
        <v>1.23E-2</v>
      </c>
      <c r="E11" s="4">
        <f t="shared" si="0"/>
        <v>0.43664999999999998</v>
      </c>
      <c r="F11" s="5">
        <f t="shared" si="1"/>
        <v>123180380.58873449</v>
      </c>
      <c r="G11" s="5">
        <f t="shared" si="2"/>
        <v>405283622.51873451</v>
      </c>
    </row>
    <row r="12" spans="2:10" x14ac:dyDescent="0.25">
      <c r="B12" s="1"/>
      <c r="D12" s="3">
        <v>1.0699999999999999E-2</v>
      </c>
      <c r="E12" s="4">
        <f t="shared" si="0"/>
        <v>0.37984999999999997</v>
      </c>
      <c r="F12" s="5">
        <f t="shared" si="1"/>
        <v>107156916.44711049</v>
      </c>
      <c r="G12" s="5">
        <f t="shared" si="2"/>
        <v>389260158.37711048</v>
      </c>
    </row>
    <row r="13" spans="2:10" x14ac:dyDescent="0.25">
      <c r="D13" s="3"/>
      <c r="E13" s="4">
        <f t="shared" si="0"/>
        <v>0</v>
      </c>
      <c r="F13" s="5">
        <f t="shared" si="1"/>
        <v>0</v>
      </c>
      <c r="G13" s="5">
        <f t="shared" si="2"/>
        <v>282103241.93000001</v>
      </c>
    </row>
    <row r="14" spans="2:10" x14ac:dyDescent="0.25">
      <c r="D14" s="3"/>
      <c r="E14" s="4">
        <f t="shared" si="0"/>
        <v>0</v>
      </c>
      <c r="F14" s="5">
        <f t="shared" si="1"/>
        <v>0</v>
      </c>
      <c r="G14" s="5">
        <f t="shared" si="2"/>
        <v>282103241.93000001</v>
      </c>
    </row>
    <row r="15" spans="2:10" x14ac:dyDescent="0.25">
      <c r="D15" s="3"/>
      <c r="E15" s="4">
        <f t="shared" si="0"/>
        <v>0</v>
      </c>
      <c r="F15" s="5">
        <f t="shared" si="1"/>
        <v>0</v>
      </c>
      <c r="G15" s="5">
        <f t="shared" si="2"/>
        <v>282103241.93000001</v>
      </c>
    </row>
    <row r="16" spans="2:10" x14ac:dyDescent="0.25">
      <c r="D16" s="3"/>
      <c r="E16" s="4">
        <f t="shared" si="0"/>
        <v>0</v>
      </c>
      <c r="F16" s="5">
        <f t="shared" si="1"/>
        <v>0</v>
      </c>
      <c r="G16" s="5">
        <f t="shared" si="2"/>
        <v>282103241.93000001</v>
      </c>
    </row>
    <row r="17" spans="4:7" x14ac:dyDescent="0.25">
      <c r="D17" s="3"/>
      <c r="E17" s="4">
        <f t="shared" si="0"/>
        <v>0</v>
      </c>
      <c r="F17" s="5">
        <f t="shared" si="1"/>
        <v>0</v>
      </c>
      <c r="G17" s="5">
        <f t="shared" si="2"/>
        <v>282103241.93000001</v>
      </c>
    </row>
    <row r="18" spans="4:7" x14ac:dyDescent="0.25">
      <c r="D18" s="3"/>
      <c r="E18" s="4">
        <f t="shared" si="0"/>
        <v>0</v>
      </c>
      <c r="F18" s="5">
        <f t="shared" si="1"/>
        <v>0</v>
      </c>
      <c r="G18" s="5">
        <f t="shared" si="2"/>
        <v>282103241.93000001</v>
      </c>
    </row>
    <row r="19" spans="4:7" x14ac:dyDescent="0.25">
      <c r="D19" s="3"/>
      <c r="E19" s="4">
        <f t="shared" si="0"/>
        <v>0</v>
      </c>
      <c r="F19" s="5">
        <f t="shared" si="1"/>
        <v>0</v>
      </c>
      <c r="G19" s="5">
        <f t="shared" si="2"/>
        <v>282103241.93000001</v>
      </c>
    </row>
    <row r="20" spans="4:7" x14ac:dyDescent="0.25">
      <c r="D20" s="3"/>
      <c r="E20" s="4">
        <f t="shared" si="0"/>
        <v>0</v>
      </c>
      <c r="F20" s="5">
        <f t="shared" si="1"/>
        <v>0</v>
      </c>
      <c r="G20" s="5">
        <f t="shared" si="2"/>
        <v>282103241.93000001</v>
      </c>
    </row>
  </sheetData>
  <mergeCells count="1">
    <mergeCell ref="D3:F3"/>
  </mergeCells>
  <pageMargins left="0.511811024" right="0.511811024" top="0.78740157499999996" bottom="0.78740157499999996" header="0.31496062000000002" footer="0.3149606200000000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2</vt:i4>
      </vt:variant>
    </vt:vector>
  </HeadingPairs>
  <TitlesOfParts>
    <vt:vector size="2" baseType="lpstr">
      <vt:lpstr>Planilha1</vt:lpstr>
      <vt:lpstr>Planilha2</vt:lpstr>
    </vt:vector>
  </TitlesOfParts>
  <Company>EMPRESA INFORMATICA INFORMACAO MUN BH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TOMAZ NORTON DE MELLO PR095509</dc:creator>
  <cp:lastModifiedBy>User</cp:lastModifiedBy>
  <dcterms:created xsi:type="dcterms:W3CDTF">2026-03-24T18:06:45Z</dcterms:created>
  <dcterms:modified xsi:type="dcterms:W3CDTF">2026-06-08T18:20:26Z</dcterms:modified>
</cp:coreProperties>
</file>